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Лист1!$A$1:$F$28</definedName>
  </definedNames>
  <calcPr calcId="152511"/>
</workbook>
</file>

<file path=xl/calcChain.xml><?xml version="1.0" encoding="utf-8"?>
<calcChain xmlns="http://schemas.openxmlformats.org/spreadsheetml/2006/main">
  <c r="E9" i="1" l="1"/>
  <c r="D22" i="1"/>
  <c r="E22" i="1"/>
  <c r="F23" i="1"/>
  <c r="D19" i="1"/>
  <c r="E19" i="1" s="1"/>
  <c r="F18" i="1"/>
  <c r="D18" i="1" s="1"/>
  <c r="E18" i="1" s="1"/>
  <c r="F17" i="1"/>
  <c r="D10" i="1"/>
  <c r="D11" i="1"/>
  <c r="E11" i="1" s="1"/>
  <c r="D12" i="1"/>
  <c r="E12" i="1" s="1"/>
  <c r="D13" i="1"/>
  <c r="D14" i="1"/>
  <c r="D15" i="1"/>
  <c r="E15" i="1" s="1"/>
  <c r="D16" i="1"/>
  <c r="E16" i="1" s="1"/>
  <c r="D17" i="1"/>
  <c r="D20" i="1"/>
  <c r="E20" i="1" s="1"/>
  <c r="D21" i="1"/>
  <c r="E21" i="1" s="1"/>
  <c r="E10" i="1"/>
  <c r="E13" i="1"/>
  <c r="E14" i="1"/>
  <c r="E17" i="1"/>
  <c r="D9" i="1"/>
  <c r="E23" i="1" l="1"/>
  <c r="D23" i="1"/>
</calcChain>
</file>

<file path=xl/sharedStrings.xml><?xml version="1.0" encoding="utf-8"?>
<sst xmlns="http://schemas.openxmlformats.org/spreadsheetml/2006/main" count="44" uniqueCount="36">
  <si>
    <t>№ п/п</t>
  </si>
  <si>
    <t xml:space="preserve">Итого по расчету </t>
  </si>
  <si>
    <t>СОГЛАСОВАНО</t>
  </si>
  <si>
    <t>УТВЕРЖДАЮ</t>
  </si>
  <si>
    <t>______________/_____________</t>
  </si>
  <si>
    <t>СВОДНЫЙ РАСЧЕТ СТОИМОСТИ</t>
  </si>
  <si>
    <t>Д.И. Уварова</t>
  </si>
  <si>
    <t>В.О. Брябрин</t>
  </si>
  <si>
    <t>ИТОГО,
 руб. без НДС</t>
  </si>
  <si>
    <t>ИТОГО,
 руб. с НДС</t>
  </si>
  <si>
    <t>НДС 20%,
 руб.</t>
  </si>
  <si>
    <t xml:space="preserve">Проверил:    Начальник Управления по строительству и инвестициям                                              </t>
  </si>
  <si>
    <t xml:space="preserve">Составил:     Инженер по проектно-сметной работе ОНССГ                                                                                          </t>
  </si>
  <si>
    <t>Обоснование</t>
  </si>
  <si>
    <t>на выполнение работ по капитальному ремонту здания ЭС-3 по ул. Харлова,12 
с заменой окон и дверей</t>
  </si>
  <si>
    <t>Наименование работ</t>
  </si>
  <si>
    <t>КП ООО ТД "Партнер", изделие 1</t>
  </si>
  <si>
    <t>КП ООО ТД "Партнер", изделие 2</t>
  </si>
  <si>
    <t>КП ООО ТД "Партнер", изделие 3</t>
  </si>
  <si>
    <t>КП ООО ТД "Партнер", изделие 4</t>
  </si>
  <si>
    <t>КП ООО ТД "Партнер", изделие 5</t>
  </si>
  <si>
    <t>КП ООО ТД "Партнер", изделие 6</t>
  </si>
  <si>
    <t>КП ООО ТД "Партнер", изделие 7</t>
  </si>
  <si>
    <t>КП ООО ТД "Партнер", изделие 8</t>
  </si>
  <si>
    <t>КП ООО ТД "Партнер", изделие 9</t>
  </si>
  <si>
    <t>КП ООО ТД "Партнер", изделие 10</t>
  </si>
  <si>
    <t>Демонтаж, монтаж двери 860х2000</t>
  </si>
  <si>
    <t>Демонтаж, монтаж двери 1200х2000</t>
  </si>
  <si>
    <t>Демонтаж, монтаж двери 900х2000</t>
  </si>
  <si>
    <t>Демонтаж, монтаж двери 950х2100</t>
  </si>
  <si>
    <t>Демонтаж, монтаж двери 800х2000</t>
  </si>
  <si>
    <t>Демонтаж, монтаж окна 2000х2000</t>
  </si>
  <si>
    <t>Демонтаж, монтаж окна 2000х1750</t>
  </si>
  <si>
    <t>Демонтаж, монтаж двери противопожарной</t>
  </si>
  <si>
    <t>Доставка</t>
  </si>
  <si>
    <t>КП ООО ТД "Партнер"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</si>
</sst>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7" fillId="0" borderId="0" xfId="0" applyFont="1" applyFill="1"/>
    <xf numFmtId="0" fontId="5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4" fontId="8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workbookViewId="0">
      <selection activeCell="B18" sqref="B18"/>
    </sheetView>
  </sheetViews>
  <sheetFormatPr defaultRowHeight="15" x14ac:dyDescent="0.25"/>
  <cols>
    <col min="1" max="1" width="4.42578125" style="9" customWidth="1"/>
    <col min="2" max="2" width="22.42578125" customWidth="1"/>
    <col min="3" max="3" width="18" customWidth="1"/>
    <col min="4" max="4" width="14.28515625" customWidth="1"/>
    <col min="5" max="5" width="13.7109375" customWidth="1"/>
    <col min="6" max="6" width="14.28515625" customWidth="1"/>
  </cols>
  <sheetData>
    <row r="1" spans="1:6" x14ac:dyDescent="0.25">
      <c r="A1" s="5" t="s">
        <v>2</v>
      </c>
      <c r="B1" s="4"/>
      <c r="C1" s="4"/>
      <c r="D1" s="4" t="s">
        <v>3</v>
      </c>
      <c r="E1" s="4"/>
    </row>
    <row r="2" spans="1:6" x14ac:dyDescent="0.25">
      <c r="A2" s="6"/>
      <c r="B2" s="3"/>
      <c r="C2" s="3"/>
      <c r="D2" s="3"/>
      <c r="E2" s="3"/>
    </row>
    <row r="3" spans="1:6" ht="31.5" customHeight="1" x14ac:dyDescent="0.25">
      <c r="A3" s="6" t="s">
        <v>4</v>
      </c>
      <c r="B3" s="3"/>
      <c r="C3" s="3"/>
      <c r="D3" s="3" t="s">
        <v>4</v>
      </c>
      <c r="E3" s="3"/>
    </row>
    <row r="4" spans="1:6" ht="17.25" customHeight="1" x14ac:dyDescent="0.25">
      <c r="A4" s="5"/>
      <c r="B4" s="4"/>
      <c r="C4" s="4"/>
      <c r="D4" s="4"/>
      <c r="E4" s="4"/>
    </row>
    <row r="5" spans="1:6" ht="18.75" x14ac:dyDescent="0.3">
      <c r="A5" s="21" t="s">
        <v>5</v>
      </c>
      <c r="B5" s="21"/>
      <c r="C5" s="21"/>
      <c r="D5" s="21"/>
      <c r="E5" s="21"/>
      <c r="F5" s="21"/>
    </row>
    <row r="6" spans="1:6" ht="30.75" customHeight="1" x14ac:dyDescent="0.25">
      <c r="A6" s="23" t="s">
        <v>14</v>
      </c>
      <c r="B6" s="23"/>
      <c r="C6" s="23"/>
      <c r="D6" s="23"/>
      <c r="E6" s="23"/>
      <c r="F6" s="23"/>
    </row>
    <row r="7" spans="1:6" x14ac:dyDescent="0.25">
      <c r="A7" s="7"/>
      <c r="B7" s="2"/>
      <c r="C7" s="2"/>
      <c r="D7" s="2"/>
      <c r="E7" s="2"/>
    </row>
    <row r="8" spans="1:6" ht="60" customHeight="1" x14ac:dyDescent="0.25">
      <c r="A8" s="8" t="s">
        <v>0</v>
      </c>
      <c r="B8" s="1" t="s">
        <v>15</v>
      </c>
      <c r="C8" s="1" t="s">
        <v>13</v>
      </c>
      <c r="D8" s="1" t="s">
        <v>8</v>
      </c>
      <c r="E8" s="1" t="s">
        <v>10</v>
      </c>
      <c r="F8" s="1" t="s">
        <v>9</v>
      </c>
    </row>
    <row r="9" spans="1:6" ht="30.75" customHeight="1" x14ac:dyDescent="0.25">
      <c r="A9" s="24">
        <v>1</v>
      </c>
      <c r="B9" s="28" t="s">
        <v>26</v>
      </c>
      <c r="C9" s="25" t="s">
        <v>16</v>
      </c>
      <c r="D9" s="26">
        <f>ROUND(F9/1.2,2)</f>
        <v>9117.73</v>
      </c>
      <c r="E9" s="26">
        <f>ROUND(D9*0.2,2)-0.01</f>
        <v>1823.54</v>
      </c>
      <c r="F9" s="26">
        <v>10941.27</v>
      </c>
    </row>
    <row r="10" spans="1:6" ht="30.75" customHeight="1" x14ac:dyDescent="0.25">
      <c r="A10" s="24">
        <v>2</v>
      </c>
      <c r="B10" s="28" t="s">
        <v>27</v>
      </c>
      <c r="C10" s="25" t="s">
        <v>17</v>
      </c>
      <c r="D10" s="26">
        <f t="shared" ref="D10:D22" si="0">ROUND(F10/1.2,2)</f>
        <v>14299.72</v>
      </c>
      <c r="E10" s="26">
        <f t="shared" ref="E10:E22" si="1">ROUND(D10*0.2,2)</f>
        <v>2859.94</v>
      </c>
      <c r="F10" s="26">
        <v>17159.66</v>
      </c>
    </row>
    <row r="11" spans="1:6" ht="30.75" customHeight="1" x14ac:dyDescent="0.25">
      <c r="A11" s="24">
        <v>3</v>
      </c>
      <c r="B11" s="28" t="s">
        <v>28</v>
      </c>
      <c r="C11" s="25" t="s">
        <v>18</v>
      </c>
      <c r="D11" s="26">
        <f t="shared" si="0"/>
        <v>9258.2000000000007</v>
      </c>
      <c r="E11" s="26">
        <f t="shared" si="1"/>
        <v>1851.64</v>
      </c>
      <c r="F11" s="26">
        <v>11109.84</v>
      </c>
    </row>
    <row r="12" spans="1:6" ht="30.75" customHeight="1" x14ac:dyDescent="0.25">
      <c r="A12" s="24">
        <v>4</v>
      </c>
      <c r="B12" s="28" t="s">
        <v>27</v>
      </c>
      <c r="C12" s="25" t="s">
        <v>19</v>
      </c>
      <c r="D12" s="26">
        <f t="shared" si="0"/>
        <v>14299.72</v>
      </c>
      <c r="E12" s="26">
        <f t="shared" si="1"/>
        <v>2859.94</v>
      </c>
      <c r="F12" s="26">
        <v>17159.66</v>
      </c>
    </row>
    <row r="13" spans="1:6" ht="30.75" customHeight="1" x14ac:dyDescent="0.25">
      <c r="A13" s="24">
        <v>5</v>
      </c>
      <c r="B13" s="28" t="s">
        <v>29</v>
      </c>
      <c r="C13" s="25" t="s">
        <v>20</v>
      </c>
      <c r="D13" s="26">
        <f t="shared" si="0"/>
        <v>9688.94</v>
      </c>
      <c r="E13" s="26">
        <f t="shared" si="1"/>
        <v>1937.79</v>
      </c>
      <c r="F13" s="26">
        <v>11626.73</v>
      </c>
    </row>
    <row r="14" spans="1:6" ht="30.75" customHeight="1" x14ac:dyDescent="0.25">
      <c r="A14" s="24">
        <v>6</v>
      </c>
      <c r="B14" s="28" t="s">
        <v>27</v>
      </c>
      <c r="C14" s="25" t="s">
        <v>21</v>
      </c>
      <c r="D14" s="26">
        <f t="shared" si="0"/>
        <v>14299.72</v>
      </c>
      <c r="E14" s="26">
        <f t="shared" si="1"/>
        <v>2859.94</v>
      </c>
      <c r="F14" s="26">
        <v>17159.66</v>
      </c>
    </row>
    <row r="15" spans="1:6" ht="30.75" customHeight="1" x14ac:dyDescent="0.25">
      <c r="A15" s="24">
        <v>7</v>
      </c>
      <c r="B15" s="28" t="s">
        <v>30</v>
      </c>
      <c r="C15" s="25" t="s">
        <v>22</v>
      </c>
      <c r="D15" s="26">
        <f t="shared" si="0"/>
        <v>8908.0400000000009</v>
      </c>
      <c r="E15" s="26">
        <f t="shared" si="1"/>
        <v>1781.61</v>
      </c>
      <c r="F15" s="26">
        <v>10689.65</v>
      </c>
    </row>
    <row r="16" spans="1:6" ht="30.75" customHeight="1" x14ac:dyDescent="0.25">
      <c r="A16" s="24">
        <v>8</v>
      </c>
      <c r="B16" s="28" t="s">
        <v>28</v>
      </c>
      <c r="C16" s="25" t="s">
        <v>23</v>
      </c>
      <c r="D16" s="26">
        <f t="shared" si="0"/>
        <v>9258.2000000000007</v>
      </c>
      <c r="E16" s="26">
        <f t="shared" si="1"/>
        <v>1851.64</v>
      </c>
      <c r="F16" s="26">
        <v>11109.84</v>
      </c>
    </row>
    <row r="17" spans="1:6" ht="30.75" customHeight="1" x14ac:dyDescent="0.25">
      <c r="A17" s="24">
        <v>9</v>
      </c>
      <c r="B17" s="28" t="s">
        <v>31</v>
      </c>
      <c r="C17" s="25" t="s">
        <v>24</v>
      </c>
      <c r="D17" s="26">
        <f t="shared" si="0"/>
        <v>11703.09</v>
      </c>
      <c r="E17" s="26">
        <f t="shared" si="1"/>
        <v>2340.62</v>
      </c>
      <c r="F17" s="26">
        <f>28087.42/2</f>
        <v>14043.71</v>
      </c>
    </row>
    <row r="18" spans="1:6" ht="30.75" customHeight="1" x14ac:dyDescent="0.25">
      <c r="A18" s="24">
        <v>10</v>
      </c>
      <c r="B18" s="28" t="s">
        <v>31</v>
      </c>
      <c r="C18" s="25" t="s">
        <v>24</v>
      </c>
      <c r="D18" s="26">
        <f t="shared" ref="D18" si="2">ROUND(F18/1.2,2)</f>
        <v>11703.09</v>
      </c>
      <c r="E18" s="26">
        <f t="shared" si="1"/>
        <v>2340.62</v>
      </c>
      <c r="F18" s="26">
        <f>28087.42/2</f>
        <v>14043.71</v>
      </c>
    </row>
    <row r="19" spans="1:6" ht="30.75" customHeight="1" x14ac:dyDescent="0.25">
      <c r="A19" s="20">
        <v>11</v>
      </c>
      <c r="B19" s="28" t="s">
        <v>32</v>
      </c>
      <c r="C19" s="25" t="s">
        <v>25</v>
      </c>
      <c r="D19" s="26">
        <f t="shared" si="0"/>
        <v>10214.14</v>
      </c>
      <c r="E19" s="26">
        <f t="shared" si="1"/>
        <v>2042.83</v>
      </c>
      <c r="F19" s="27">
        <v>12256.97</v>
      </c>
    </row>
    <row r="20" spans="1:6" ht="30.75" customHeight="1" x14ac:dyDescent="0.25">
      <c r="A20" s="20">
        <v>12</v>
      </c>
      <c r="B20" s="28" t="s">
        <v>32</v>
      </c>
      <c r="C20" s="25" t="s">
        <v>25</v>
      </c>
      <c r="D20" s="26">
        <f t="shared" si="0"/>
        <v>10214.129999999999</v>
      </c>
      <c r="E20" s="26">
        <f t="shared" si="1"/>
        <v>2042.83</v>
      </c>
      <c r="F20" s="27">
        <v>12256.96</v>
      </c>
    </row>
    <row r="21" spans="1:6" ht="30.75" customHeight="1" x14ac:dyDescent="0.25">
      <c r="A21" s="20">
        <v>13</v>
      </c>
      <c r="B21" s="28" t="s">
        <v>33</v>
      </c>
      <c r="C21" s="25" t="s">
        <v>35</v>
      </c>
      <c r="D21" s="26">
        <f t="shared" si="0"/>
        <v>30833.33</v>
      </c>
      <c r="E21" s="26">
        <f t="shared" si="1"/>
        <v>6166.67</v>
      </c>
      <c r="F21" s="27">
        <v>37000</v>
      </c>
    </row>
    <row r="22" spans="1:6" ht="30.75" customHeight="1" x14ac:dyDescent="0.25">
      <c r="A22" s="20">
        <v>14</v>
      </c>
      <c r="B22" s="18" t="s">
        <v>34</v>
      </c>
      <c r="C22" s="25"/>
      <c r="D22" s="26">
        <f t="shared" si="0"/>
        <v>1333.33</v>
      </c>
      <c r="E22" s="26">
        <f t="shared" si="1"/>
        <v>266.67</v>
      </c>
      <c r="F22" s="27">
        <v>1600</v>
      </c>
    </row>
    <row r="23" spans="1:6" ht="27.75" customHeight="1" x14ac:dyDescent="0.25">
      <c r="A23" s="10"/>
      <c r="B23" s="11" t="s">
        <v>1</v>
      </c>
      <c r="C23" s="19"/>
      <c r="D23" s="19">
        <f t="shared" ref="D23:E23" si="3">SUM(D9:D22)</f>
        <v>165131.37999999998</v>
      </c>
      <c r="E23" s="19">
        <f t="shared" si="3"/>
        <v>33026.28</v>
      </c>
      <c r="F23" s="19">
        <f>SUM(F9:F22)</f>
        <v>198157.65999999997</v>
      </c>
    </row>
    <row r="26" spans="1:6" ht="15" customHeight="1" x14ac:dyDescent="0.25">
      <c r="A26" s="22" t="s">
        <v>12</v>
      </c>
      <c r="B26" s="22"/>
      <c r="C26" s="22"/>
      <c r="D26" s="22"/>
      <c r="E26" s="22"/>
      <c r="F26" s="12" t="s">
        <v>6</v>
      </c>
    </row>
    <row r="27" spans="1:6" ht="15.75" x14ac:dyDescent="0.25">
      <c r="A27" s="13"/>
      <c r="B27" s="14"/>
      <c r="C27" s="14"/>
      <c r="D27" s="15"/>
      <c r="E27" s="15"/>
      <c r="F27" s="16"/>
    </row>
    <row r="28" spans="1:6" ht="15" customHeight="1" x14ac:dyDescent="0.25">
      <c r="A28" s="22" t="s">
        <v>11</v>
      </c>
      <c r="B28" s="22"/>
      <c r="C28" s="22"/>
      <c r="D28" s="22"/>
      <c r="E28" s="22"/>
      <c r="F28" s="17" t="s">
        <v>7</v>
      </c>
    </row>
  </sheetData>
  <mergeCells count="4">
    <mergeCell ref="A5:F5"/>
    <mergeCell ref="A6:F6"/>
    <mergeCell ref="A28:E28"/>
    <mergeCell ref="A26:E26"/>
  </mergeCells>
  <pageMargins left="0.78740157480314965" right="0.78740157480314965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2019-09-11T03:29:25Z</dcterms:modified>
</cp:coreProperties>
</file>